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_FilterDatabase" localSheetId="0" hidden="1">Общий!$A$3:$Z$3</definedName>
    <definedName name="_xlnm.Print_Area" localSheetId="0">Общий!$A$1:$Z$36</definedName>
  </definedNames>
  <calcPr calcId="125725"/>
</workbook>
</file>

<file path=xl/calcChain.xml><?xml version="1.0" encoding="utf-8"?>
<calcChain xmlns="http://schemas.openxmlformats.org/spreadsheetml/2006/main">
  <c r="AA30" i="1"/>
  <c r="R4"/>
  <c r="S4" s="1"/>
  <c r="R5"/>
  <c r="S5" s="1"/>
  <c r="T5" s="1"/>
  <c r="R6"/>
  <c r="S6" s="1"/>
  <c r="T6" s="1"/>
  <c r="R7"/>
  <c r="S7" s="1"/>
  <c r="T7" s="1"/>
  <c r="R8"/>
  <c r="S8" s="1"/>
  <c r="T8" s="1"/>
  <c r="R9"/>
  <c r="S9" s="1"/>
  <c r="T9" s="1"/>
  <c r="R10"/>
  <c r="S10" s="1"/>
  <c r="T10" s="1"/>
  <c r="R11"/>
  <c r="S11" s="1"/>
  <c r="T11" s="1"/>
  <c r="R12"/>
  <c r="S12" s="1"/>
  <c r="T12" s="1"/>
  <c r="R13"/>
  <c r="S13" s="1"/>
  <c r="T13" s="1"/>
  <c r="R14"/>
  <c r="S14" s="1"/>
  <c r="T14" s="1"/>
  <c r="R15"/>
  <c r="S15" s="1"/>
  <c r="T15" s="1"/>
  <c r="R16"/>
  <c r="S16" s="1"/>
  <c r="T16" s="1"/>
  <c r="R17"/>
  <c r="S17" s="1"/>
  <c r="T17" s="1"/>
  <c r="R18"/>
  <c r="S18" s="1"/>
  <c r="T18" s="1"/>
  <c r="R19"/>
  <c r="S19" s="1"/>
  <c r="T19" s="1"/>
  <c r="R20"/>
  <c r="S20" s="1"/>
  <c r="T20" s="1"/>
  <c r="R21"/>
  <c r="S21" s="1"/>
  <c r="T21" s="1"/>
  <c r="R22"/>
  <c r="S22" s="1"/>
  <c r="T22" s="1"/>
  <c r="R23"/>
  <c r="S23" s="1"/>
  <c r="T23" s="1"/>
  <c r="R24"/>
  <c r="S24" s="1"/>
  <c r="T24" s="1"/>
  <c r="R25"/>
  <c r="S25" s="1"/>
  <c r="R26"/>
  <c r="S26" s="1"/>
  <c r="T26" s="1"/>
  <c r="R27"/>
  <c r="S27" s="1"/>
  <c r="T27" s="1"/>
  <c r="R28"/>
  <c r="S28"/>
  <c r="T28" s="1"/>
  <c r="R29"/>
  <c r="S29" s="1"/>
  <c r="T29" s="1"/>
  <c r="O30"/>
  <c r="T4" l="1"/>
  <c r="S30"/>
  <c r="T25"/>
  <c r="R30"/>
  <c r="T30" l="1"/>
</calcChain>
</file>

<file path=xl/sharedStrings.xml><?xml version="1.0" encoding="utf-8"?>
<sst xmlns="http://schemas.openxmlformats.org/spreadsheetml/2006/main" count="521" uniqueCount="178">
  <si>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</si>
  <si>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</si>
  <si>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</si>
  <si>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</si>
  <si>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</si>
  <si>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</si>
  <si>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</si>
  <si>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</si>
  <si>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</si>
  <si>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</si>
  <si>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</si>
  <si>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</si>
  <si>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</si>
  <si>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</si>
  <si>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</si>
  <si>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</si>
  <si>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</si>
  <si>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</si>
  <si>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</si>
  <si>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</si>
  <si>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</si>
  <si>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</si>
  <si>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 xml:space="preserve">Стоимость единицы изделия в ценах 2000 года </t>
  </si>
  <si>
    <t>Завод-изготовитель</t>
  </si>
  <si>
    <t>Мат/обор</t>
  </si>
  <si>
    <t>Сумма НДС, руб</t>
  </si>
  <si>
    <t>Спецификация на поставка электронасосных агрегатов ОНС, трубопроводов СООП и башни ревизии трансформаторов. Энергоблок № 4 Ростовской АЭС</t>
  </si>
  <si>
    <t>Приложение №1 к Договору ________________________от__________________</t>
  </si>
  <si>
    <t>1</t>
  </si>
  <si>
    <t>13.ИСУП.4005528</t>
  </si>
  <si>
    <t>UF10D004</t>
  </si>
  <si>
    <t>Насосный агрегат</t>
  </si>
  <si>
    <t>Ш40-4-19,5/4-1</t>
  </si>
  <si>
    <t>Производительность - 19,5 м3/ч. Напор - 0,4 МПа. Среда - трансформаторное масло. Мощность электродвигателя - 5,5 кВт. Исполнение: пожаробезопасное. Рукав резиновый, длиной 4 м Dу 75 мм - 2 шт., устройства для соединения рукава к патрубку насоса и головке цапковой ГЦ80 - 2шт.</t>
  </si>
  <si>
    <t>-</t>
  </si>
  <si>
    <t>4</t>
  </si>
  <si>
    <t>III</t>
  </si>
  <si>
    <t>R3.00620.2.0.15</t>
  </si>
  <si>
    <t>R3.06794.9.0.15</t>
  </si>
  <si>
    <t>R3.00620.3.0.16</t>
  </si>
  <si>
    <t>95</t>
  </si>
  <si>
    <t>шт.</t>
  </si>
  <si>
    <t>Башня ревизии трансформаторов с маслохозяйством</t>
  </si>
  <si>
    <t>В комплекте с ответными фланцами, прокладками и крепежом; способ присоединения патрубков: цапковое</t>
  </si>
  <si>
    <t>БКП 1/5</t>
  </si>
  <si>
    <t>Оборудование</t>
  </si>
  <si>
    <t>2</t>
  </si>
  <si>
    <t>13.ИСУП.3801351</t>
  </si>
  <si>
    <t>4UR10D02</t>
  </si>
  <si>
    <t>Насос шестеренный для подачи и отвода масла с электродвигателем асинхронным A90L4У3</t>
  </si>
  <si>
    <t>НМШ5-25-4,0/4Б-10</t>
  </si>
  <si>
    <t>Q=4м3/ч, Р=0,4МПа, N=2,2кВт, V=380/220В, n=1500об/мин</t>
  </si>
  <si>
    <t>ТУ 26-06-1529-88</t>
  </si>
  <si>
    <t>R4.01847.2.0.26 изм. 1</t>
  </si>
  <si>
    <t/>
  </si>
  <si>
    <t>R4.01847.3.0.28</t>
  </si>
  <si>
    <t>16</t>
  </si>
  <si>
    <t>компл</t>
  </si>
  <si>
    <t>Объед.насос.станция сист.охлажд.осн.об.</t>
  </si>
  <si>
    <t>ТТП R4.01851.9.0.26</t>
  </si>
  <si>
    <t>БКП 2/ОГСВК</t>
  </si>
  <si>
    <t>3</t>
  </si>
  <si>
    <t>13.ИСУП.3801350</t>
  </si>
  <si>
    <t>4UR10D01</t>
  </si>
  <si>
    <t>13.ИСУП.3920140</t>
  </si>
  <si>
    <t>4UR10D03</t>
  </si>
  <si>
    <t>5</t>
  </si>
  <si>
    <t>13.ИСУП.4005525</t>
  </si>
  <si>
    <t>UF10D001</t>
  </si>
  <si>
    <t>Насосный агрегат для вакуумирования трансформаторов</t>
  </si>
  <si>
    <t>АВЗ-63Д</t>
  </si>
  <si>
    <t>Производительность - 63 л/с, рабочее давление - 20 кПа, рабочая жидкость - Вакуумное масло ВМ-1 ОСТ 38.01402-86, рабочая среда - парогазовая смесь. Расход охлаждающей воды - 0,6 м3/ч. Мощность электродвигателя - 7,5 кВт. Исполнение: пожаробезопасное</t>
  </si>
  <si>
    <t>R3.06249.9.0.15</t>
  </si>
  <si>
    <t>В комплекте с ответными фланцами по ГОСТ 12820-80, прокладками и крепежом</t>
  </si>
  <si>
    <t>6</t>
  </si>
  <si>
    <t>13.ИСУП.4005526</t>
  </si>
  <si>
    <t>UF10D002</t>
  </si>
  <si>
    <t>Производительность - 19,5 м3/ч. Напор - 0,4 МПа. Среда - трансформаторное масло. Мощность электродвигателя - 5,5 кВт. Исполнение: пожаробезопасное</t>
  </si>
  <si>
    <t>R3.06246.9.0.15</t>
  </si>
  <si>
    <t>7</t>
  </si>
  <si>
    <t>13.ИСУП.4005530</t>
  </si>
  <si>
    <t>UF10D003</t>
  </si>
  <si>
    <t>НМШ5-25-4/4Б-1</t>
  </si>
  <si>
    <t>Подача - 4,0 м3/ч. Напор - 0,4 МПа. Среда - трансформаторное масло. Мощность электродвигателя - 2,2 кВт. Исполнение: пожаробезопасное</t>
  </si>
  <si>
    <t>R3.06250.9.0.15</t>
  </si>
  <si>
    <t>8</t>
  </si>
  <si>
    <t>13.ИСУП.3801347</t>
  </si>
  <si>
    <t>4VC30D01</t>
  </si>
  <si>
    <t>Насос центробежный типа СМ для сточных масс и агрегат электронасосный на его основе</t>
  </si>
  <si>
    <t>СМ200-150-400б-4</t>
  </si>
  <si>
    <t>Q=300 м3/ч; Н=31 м;  n=1450об/мин; N=75кВт; U=380В</t>
  </si>
  <si>
    <t>ТУ 26-06-1672-95</t>
  </si>
  <si>
    <t>R4.01847.3.0.28 изм. 1</t>
  </si>
  <si>
    <t>17</t>
  </si>
  <si>
    <t>9</t>
  </si>
  <si>
    <t>13.ИСУП.3801348</t>
  </si>
  <si>
    <t>4VC30D02</t>
  </si>
  <si>
    <t>10</t>
  </si>
  <si>
    <t>13.ИСУП.3801349</t>
  </si>
  <si>
    <t>4VC30D03</t>
  </si>
  <si>
    <t>11</t>
  </si>
  <si>
    <t>13.ИСУП.5264493</t>
  </si>
  <si>
    <t>4VC30D04</t>
  </si>
  <si>
    <t>Погружной дренажный насос</t>
  </si>
  <si>
    <t>ГНОМ 40-25</t>
  </si>
  <si>
    <t>Q=40 м3/ч; Н=25 м; N=5,5 кВт; nэл.дв=3000 об/мин; U=380 В</t>
  </si>
  <si>
    <t>21</t>
  </si>
  <si>
    <t>шт</t>
  </si>
  <si>
    <t>12</t>
  </si>
  <si>
    <t>13.ИСУП.5264494</t>
  </si>
  <si>
    <t>4VC30D05</t>
  </si>
  <si>
    <t>13</t>
  </si>
  <si>
    <t>13.ИСУП.5264495</t>
  </si>
  <si>
    <t>4VC30D06</t>
  </si>
  <si>
    <t>14</t>
  </si>
  <si>
    <t>13.ИСУП.5473008</t>
  </si>
  <si>
    <t>4VC30D07</t>
  </si>
  <si>
    <t>Погружной дренажный электронасос</t>
  </si>
  <si>
    <t>ГНОМ 25-20</t>
  </si>
  <si>
    <t>3лектродвигатель N=3,0 кВт, V=380 В, n=3000 об/мин, Q=25 м3/ч, H=20 м.</t>
  </si>
  <si>
    <t>ТУ 3631-025-05747979-2003</t>
  </si>
  <si>
    <t>R4.02332.2.0.26</t>
  </si>
  <si>
    <t>R4.02332.3.0.28</t>
  </si>
  <si>
    <t>в комплекте с шнуром питания 50м и переходом на рукавную напорную головку ГР80-1,0</t>
  </si>
  <si>
    <t>оборудование</t>
  </si>
  <si>
    <t>15</t>
  </si>
  <si>
    <t>12.ИСУП.3684277</t>
  </si>
  <si>
    <t>4VP20D02</t>
  </si>
  <si>
    <t>Насос</t>
  </si>
  <si>
    <t>ВКС 1/16</t>
  </si>
  <si>
    <t>Исп. А. Климат. исп. У 3.1. Q=3,60 м3/ч, Н=16 м, с электродвигателем АИР80В4У3, N=1,5 кВт, U=380 В,n=1500 об/мин</t>
  </si>
  <si>
    <t>ТУ 26-06-1213-81</t>
  </si>
  <si>
    <t>R4.00957.2.0.26 изм. 1</t>
  </si>
  <si>
    <t>R4.00957.3.0.28 изм. 1</t>
  </si>
  <si>
    <t>113</t>
  </si>
  <si>
    <t>Трубопров. системы охлажд.отв.потреб.</t>
  </si>
  <si>
    <t>12.ИСУП.3684278</t>
  </si>
  <si>
    <t>4VP30D01</t>
  </si>
  <si>
    <t>12.ИСУП.3684279</t>
  </si>
  <si>
    <t>4VP30D02</t>
  </si>
  <si>
    <t>18</t>
  </si>
  <si>
    <t>12.ИСУП.3684280</t>
  </si>
  <si>
    <t>4VP10D01</t>
  </si>
  <si>
    <t>19</t>
  </si>
  <si>
    <t>12.ИСУП.3684281</t>
  </si>
  <si>
    <t>4VP10D02</t>
  </si>
  <si>
    <t>20</t>
  </si>
  <si>
    <t>12.ИСУП.3684282</t>
  </si>
  <si>
    <t>4VP20D01</t>
  </si>
  <si>
    <t>12.ИСУП.3684284</t>
  </si>
  <si>
    <t>4VP10D03</t>
  </si>
  <si>
    <t>22</t>
  </si>
  <si>
    <t>12.ИСУП.3684285</t>
  </si>
  <si>
    <t>4VP20D03</t>
  </si>
  <si>
    <t>23</t>
  </si>
  <si>
    <t>12.ИСУП.3684286</t>
  </si>
  <si>
    <t>4VP30D03</t>
  </si>
  <si>
    <t>24</t>
  </si>
  <si>
    <t>13.ИСУП.3684295</t>
  </si>
  <si>
    <t>4VP10D04</t>
  </si>
  <si>
    <t>Агрегат насосный сточно-массный</t>
  </si>
  <si>
    <t>СМ 125-100-250б-4</t>
  </si>
  <si>
    <t>Q=90м3/ч Н=9м n=1450об/мин N=7,5кВт</t>
  </si>
  <si>
    <t>115</t>
  </si>
  <si>
    <t>к-т</t>
  </si>
  <si>
    <t>25</t>
  </si>
  <si>
    <t>13.ИСУП.3684296</t>
  </si>
  <si>
    <t>4VP30D04</t>
  </si>
  <si>
    <t>26</t>
  </si>
  <si>
    <t>13.ИСУП.3684297</t>
  </si>
  <si>
    <t>4VP20D04</t>
  </si>
  <si>
    <t>Итого:</t>
  </si>
  <si>
    <t xml:space="preserve">При наличии фланцевых соединений, оборудование должно поставляться в комплекте с ответными фланцами, прокладками и крепежными деталями. 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</si>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</sst>
</file>

<file path=xl/styles.xml><?xml version="1.0" encoding="utf-8"?>
<styleSheet xmlns="http://schemas.openxmlformats.org/spreadsheetml/2006/main">
  <numFmts count="3">
    <numFmt numFmtId="164" formatCode="dd/mm/yy;@"/>
    <numFmt numFmtId="165" formatCode="000000"/>
    <numFmt numFmtId="166" formatCode="[$-419]mmmm\ yyyy;@"/>
  </numFmts>
  <fonts count="6">
    <font>
      <sz val="10"/>
      <name val="Arial Cyr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2" fillId="0" borderId="0" xfId="0" applyFont="1" applyAlignment="1"/>
    <xf numFmtId="49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left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left" vertical="center"/>
    </xf>
    <xf numFmtId="4" fontId="4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1" fontId="4" fillId="0" borderId="0" xfId="0" applyNumberFormat="1" applyFont="1" applyAlignment="1">
      <alignment horizontal="left" vertical="center"/>
    </xf>
    <xf numFmtId="4" fontId="4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165" fontId="4" fillId="0" borderId="1" xfId="0" applyNumberFormat="1" applyFont="1" applyBorder="1" applyAlignment="1">
      <alignment horizontal="center" vertical="center" wrapText="1"/>
    </xf>
    <xf numFmtId="166" fontId="4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36"/>
  <sheetViews>
    <sheetView tabSelected="1" view="pageBreakPreview" topLeftCell="A22" zoomScale="60" zoomScaleNormal="75" workbookViewId="0">
      <selection activeCell="X30" sqref="X30"/>
    </sheetView>
  </sheetViews>
  <sheetFormatPr defaultRowHeight="15"/>
  <cols>
    <col min="1" max="1" width="6.5703125" style="9" customWidth="1"/>
    <col min="2" max="2" width="13.140625" style="9" customWidth="1"/>
    <col min="3" max="3" width="9.42578125" style="9" customWidth="1"/>
    <col min="4" max="4" width="27.140625" style="15" customWidth="1"/>
    <col min="5" max="5" width="22" style="9" customWidth="1"/>
    <col min="6" max="6" width="29.7109375" style="9" customWidth="1"/>
    <col min="7" max="7" width="9.85546875" style="9" customWidth="1"/>
    <col min="8" max="8" width="8.42578125" style="9" customWidth="1"/>
    <col min="9" max="9" width="9.5703125" style="9" customWidth="1"/>
    <col min="10" max="10" width="19.28515625" style="9" customWidth="1"/>
    <col min="11" max="11" width="8.140625" style="10" customWidth="1"/>
    <col min="12" max="13" width="13.7109375" style="9" customWidth="1"/>
    <col min="14" max="14" width="7" style="9" customWidth="1"/>
    <col min="15" max="15" width="13.85546875" style="11" customWidth="1"/>
    <col min="16" max="16" width="7.5703125" style="10" customWidth="1"/>
    <col min="17" max="18" width="12.7109375" style="12" customWidth="1"/>
    <col min="19" max="20" width="15.7109375" style="12" customWidth="1"/>
    <col min="21" max="21" width="17.85546875" style="9" customWidth="1"/>
    <col min="22" max="22" width="19.140625" style="13" bestFit="1" customWidth="1"/>
    <col min="23" max="24" width="17" style="9" customWidth="1"/>
    <col min="25" max="25" width="12.28515625" style="9" customWidth="1"/>
    <col min="26" max="26" width="14" style="10" customWidth="1"/>
    <col min="27" max="27" width="15.28515625" style="12" customWidth="1"/>
    <col min="28" max="16384" width="9.140625" style="3"/>
  </cols>
  <sheetData>
    <row r="1" spans="1:27" s="4" customFormat="1" ht="15.75" customHeight="1">
      <c r="A1" s="8"/>
      <c r="B1" s="8"/>
      <c r="C1" s="8"/>
      <c r="D1" s="14"/>
      <c r="E1" s="8"/>
      <c r="F1" s="8"/>
      <c r="G1" s="34" t="s">
        <v>26</v>
      </c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5" t="s">
        <v>27</v>
      </c>
      <c r="T1" s="35"/>
      <c r="U1" s="35"/>
      <c r="V1" s="35"/>
      <c r="W1" s="35"/>
      <c r="X1" s="35"/>
      <c r="Y1" s="35"/>
      <c r="Z1" s="8"/>
      <c r="AA1" s="36"/>
    </row>
    <row r="2" spans="1:27" s="1" customFormat="1" ht="78.7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10</v>
      </c>
      <c r="I2" s="5" t="s">
        <v>11</v>
      </c>
      <c r="J2" s="5" t="s">
        <v>20</v>
      </c>
      <c r="K2" s="5" t="s">
        <v>7</v>
      </c>
      <c r="L2" s="5" t="s">
        <v>8</v>
      </c>
      <c r="M2" s="5" t="s">
        <v>12</v>
      </c>
      <c r="N2" s="5" t="s">
        <v>7</v>
      </c>
      <c r="O2" s="6" t="s">
        <v>9</v>
      </c>
      <c r="P2" s="5" t="s">
        <v>14</v>
      </c>
      <c r="Q2" s="5" t="s">
        <v>17</v>
      </c>
      <c r="R2" s="5" t="s">
        <v>18</v>
      </c>
      <c r="S2" s="5" t="s">
        <v>25</v>
      </c>
      <c r="T2" s="5" t="s">
        <v>19</v>
      </c>
      <c r="U2" s="5" t="s">
        <v>15</v>
      </c>
      <c r="V2" s="7" t="s">
        <v>16</v>
      </c>
      <c r="W2" s="5" t="s">
        <v>13</v>
      </c>
      <c r="X2" s="5" t="s">
        <v>23</v>
      </c>
      <c r="Y2" s="5" t="s">
        <v>21</v>
      </c>
      <c r="Z2" s="5" t="s">
        <v>24</v>
      </c>
      <c r="AA2" s="5" t="s">
        <v>22</v>
      </c>
    </row>
    <row r="3" spans="1:27" s="2" customFormat="1" ht="15.75">
      <c r="A3" s="5">
        <v>1</v>
      </c>
      <c r="B3" s="5">
        <v>2</v>
      </c>
      <c r="C3" s="5">
        <v>3</v>
      </c>
      <c r="D3" s="5">
        <v>4</v>
      </c>
      <c r="E3" s="5">
        <v>5</v>
      </c>
      <c r="F3" s="5">
        <v>6</v>
      </c>
      <c r="G3" s="5">
        <v>7</v>
      </c>
      <c r="H3" s="5">
        <v>8</v>
      </c>
      <c r="I3" s="5">
        <v>9</v>
      </c>
      <c r="J3" s="5">
        <v>10</v>
      </c>
      <c r="K3" s="5">
        <v>11</v>
      </c>
      <c r="L3" s="5">
        <v>12</v>
      </c>
      <c r="M3" s="5">
        <v>13</v>
      </c>
      <c r="N3" s="5">
        <v>14</v>
      </c>
      <c r="O3" s="6">
        <v>15</v>
      </c>
      <c r="P3" s="5">
        <v>16</v>
      </c>
      <c r="Q3" s="5" t="s">
        <v>93</v>
      </c>
      <c r="R3" s="5" t="s">
        <v>140</v>
      </c>
      <c r="S3" s="5" t="s">
        <v>143</v>
      </c>
      <c r="T3" s="5" t="s">
        <v>146</v>
      </c>
      <c r="U3" s="5" t="s">
        <v>106</v>
      </c>
      <c r="V3" s="5" t="s">
        <v>151</v>
      </c>
      <c r="W3" s="5" t="s">
        <v>154</v>
      </c>
      <c r="X3" s="5" t="s">
        <v>157</v>
      </c>
      <c r="Y3" s="5" t="s">
        <v>165</v>
      </c>
      <c r="Z3" s="5" t="s">
        <v>168</v>
      </c>
      <c r="AA3" s="5"/>
    </row>
    <row r="4" spans="1:27" ht="255">
      <c r="A4" s="17" t="s">
        <v>28</v>
      </c>
      <c r="B4" s="17" t="s">
        <v>29</v>
      </c>
      <c r="C4" s="17" t="s">
        <v>30</v>
      </c>
      <c r="D4" s="18" t="s">
        <v>31</v>
      </c>
      <c r="E4" s="17" t="s">
        <v>32</v>
      </c>
      <c r="F4" s="32" t="s">
        <v>33</v>
      </c>
      <c r="G4" s="17" t="s">
        <v>34</v>
      </c>
      <c r="H4" s="17" t="s">
        <v>35</v>
      </c>
      <c r="I4" s="17" t="s">
        <v>36</v>
      </c>
      <c r="J4" s="17" t="s">
        <v>37</v>
      </c>
      <c r="K4" s="19" t="s">
        <v>34</v>
      </c>
      <c r="L4" s="17" t="s">
        <v>38</v>
      </c>
      <c r="M4" s="17" t="s">
        <v>39</v>
      </c>
      <c r="N4" s="17" t="s">
        <v>40</v>
      </c>
      <c r="O4" s="20">
        <v>1</v>
      </c>
      <c r="P4" s="19" t="s">
        <v>41</v>
      </c>
      <c r="Q4" s="21">
        <v>0</v>
      </c>
      <c r="R4" s="21">
        <f>Q4*O4</f>
        <v>0</v>
      </c>
      <c r="S4" s="21">
        <f t="shared" ref="S4:S29" si="0">ROUND(R4*0.18,2)</f>
        <v>0</v>
      </c>
      <c r="T4" s="21">
        <f t="shared" ref="T4:T29" si="1">R4+S4</f>
        <v>0</v>
      </c>
      <c r="U4" s="17" t="s">
        <v>42</v>
      </c>
      <c r="V4" s="33">
        <v>42124</v>
      </c>
      <c r="W4" s="17" t="s">
        <v>43</v>
      </c>
      <c r="X4" s="17"/>
      <c r="Y4" s="17" t="s">
        <v>44</v>
      </c>
      <c r="Z4" s="19" t="s">
        <v>45</v>
      </c>
      <c r="AA4" s="21">
        <v>9432.35</v>
      </c>
    </row>
    <row r="5" spans="1:27" ht="105">
      <c r="A5" s="17" t="s">
        <v>46</v>
      </c>
      <c r="B5" s="17" t="s">
        <v>47</v>
      </c>
      <c r="C5" s="17" t="s">
        <v>48</v>
      </c>
      <c r="D5" s="18" t="s">
        <v>49</v>
      </c>
      <c r="E5" s="17" t="s">
        <v>50</v>
      </c>
      <c r="F5" s="17" t="s">
        <v>51</v>
      </c>
      <c r="G5" s="17" t="s">
        <v>52</v>
      </c>
      <c r="H5" s="17" t="s">
        <v>35</v>
      </c>
      <c r="I5" s="17" t="s">
        <v>36</v>
      </c>
      <c r="J5" s="17" t="s">
        <v>53</v>
      </c>
      <c r="K5" s="19"/>
      <c r="L5" s="17" t="s">
        <v>54</v>
      </c>
      <c r="M5" s="17" t="s">
        <v>55</v>
      </c>
      <c r="N5" s="17" t="s">
        <v>56</v>
      </c>
      <c r="O5" s="20">
        <v>1</v>
      </c>
      <c r="P5" s="19" t="s">
        <v>57</v>
      </c>
      <c r="Q5" s="21">
        <v>0</v>
      </c>
      <c r="R5" s="21">
        <f>Q5*O5</f>
        <v>0</v>
      </c>
      <c r="S5" s="21">
        <f t="shared" si="0"/>
        <v>0</v>
      </c>
      <c r="T5" s="21">
        <f t="shared" si="1"/>
        <v>0</v>
      </c>
      <c r="U5" s="17" t="s">
        <v>58</v>
      </c>
      <c r="V5" s="33">
        <v>42124</v>
      </c>
      <c r="W5" s="17" t="s">
        <v>59</v>
      </c>
      <c r="X5" s="17"/>
      <c r="Y5" s="17" t="s">
        <v>60</v>
      </c>
      <c r="Z5" s="19" t="s">
        <v>45</v>
      </c>
      <c r="AA5" s="21">
        <v>6328.39</v>
      </c>
    </row>
    <row r="6" spans="1:27" ht="105">
      <c r="A6" s="17" t="s">
        <v>61</v>
      </c>
      <c r="B6" s="17" t="s">
        <v>62</v>
      </c>
      <c r="C6" s="17" t="s">
        <v>63</v>
      </c>
      <c r="D6" s="18" t="s">
        <v>49</v>
      </c>
      <c r="E6" s="17" t="s">
        <v>50</v>
      </c>
      <c r="F6" s="17" t="s">
        <v>51</v>
      </c>
      <c r="G6" s="17" t="s">
        <v>52</v>
      </c>
      <c r="H6" s="17" t="s">
        <v>35</v>
      </c>
      <c r="I6" s="17" t="s">
        <v>36</v>
      </c>
      <c r="J6" s="17" t="s">
        <v>53</v>
      </c>
      <c r="K6" s="19"/>
      <c r="L6" s="17" t="s">
        <v>54</v>
      </c>
      <c r="M6" s="17" t="s">
        <v>55</v>
      </c>
      <c r="N6" s="17" t="s">
        <v>56</v>
      </c>
      <c r="O6" s="20">
        <v>1</v>
      </c>
      <c r="P6" s="19" t="s">
        <v>57</v>
      </c>
      <c r="Q6" s="21">
        <v>0</v>
      </c>
      <c r="R6" s="21">
        <f>Q6*O6</f>
        <v>0</v>
      </c>
      <c r="S6" s="21">
        <f t="shared" si="0"/>
        <v>0</v>
      </c>
      <c r="T6" s="21">
        <f t="shared" si="1"/>
        <v>0</v>
      </c>
      <c r="U6" s="17" t="s">
        <v>58</v>
      </c>
      <c r="V6" s="33">
        <v>42124</v>
      </c>
      <c r="W6" s="17" t="s">
        <v>59</v>
      </c>
      <c r="X6" s="17"/>
      <c r="Y6" s="17" t="s">
        <v>60</v>
      </c>
      <c r="Z6" s="19" t="s">
        <v>45</v>
      </c>
      <c r="AA6" s="21">
        <v>6328.39</v>
      </c>
    </row>
    <row r="7" spans="1:27" ht="105">
      <c r="A7" s="17" t="s">
        <v>35</v>
      </c>
      <c r="B7" s="17" t="s">
        <v>64</v>
      </c>
      <c r="C7" s="17" t="s">
        <v>65</v>
      </c>
      <c r="D7" s="18" t="s">
        <v>49</v>
      </c>
      <c r="E7" s="17" t="s">
        <v>50</v>
      </c>
      <c r="F7" s="17" t="s">
        <v>51</v>
      </c>
      <c r="G7" s="17" t="s">
        <v>52</v>
      </c>
      <c r="H7" s="17" t="s">
        <v>35</v>
      </c>
      <c r="I7" s="17" t="s">
        <v>36</v>
      </c>
      <c r="J7" s="17" t="s">
        <v>53</v>
      </c>
      <c r="K7" s="19"/>
      <c r="L7" s="17" t="s">
        <v>54</v>
      </c>
      <c r="M7" s="17" t="s">
        <v>55</v>
      </c>
      <c r="N7" s="17" t="s">
        <v>56</v>
      </c>
      <c r="O7" s="20">
        <v>1</v>
      </c>
      <c r="P7" s="19" t="s">
        <v>57</v>
      </c>
      <c r="Q7" s="21">
        <v>0</v>
      </c>
      <c r="R7" s="21">
        <f>Q7*O7</f>
        <v>0</v>
      </c>
      <c r="S7" s="21">
        <f t="shared" si="0"/>
        <v>0</v>
      </c>
      <c r="T7" s="21">
        <f t="shared" si="1"/>
        <v>0</v>
      </c>
      <c r="U7" s="17" t="s">
        <v>58</v>
      </c>
      <c r="V7" s="33">
        <v>42124</v>
      </c>
      <c r="W7" s="17" t="s">
        <v>54</v>
      </c>
      <c r="X7" s="17"/>
      <c r="Y7" s="17" t="s">
        <v>60</v>
      </c>
      <c r="Z7" s="19" t="s">
        <v>45</v>
      </c>
      <c r="AA7" s="21">
        <v>6328.39</v>
      </c>
    </row>
    <row r="8" spans="1:27" ht="225">
      <c r="A8" s="17" t="s">
        <v>66</v>
      </c>
      <c r="B8" s="17" t="s">
        <v>67</v>
      </c>
      <c r="C8" s="17" t="s">
        <v>68</v>
      </c>
      <c r="D8" s="18" t="s">
        <v>69</v>
      </c>
      <c r="E8" s="17" t="s">
        <v>70</v>
      </c>
      <c r="F8" s="17" t="s">
        <v>71</v>
      </c>
      <c r="G8" s="17" t="s">
        <v>34</v>
      </c>
      <c r="H8" s="17" t="s">
        <v>35</v>
      </c>
      <c r="I8" s="17" t="s">
        <v>36</v>
      </c>
      <c r="J8" s="17" t="s">
        <v>37</v>
      </c>
      <c r="K8" s="19" t="s">
        <v>34</v>
      </c>
      <c r="L8" s="17" t="s">
        <v>72</v>
      </c>
      <c r="M8" s="17" t="s">
        <v>39</v>
      </c>
      <c r="N8" s="17" t="s">
        <v>61</v>
      </c>
      <c r="O8" s="20">
        <v>1</v>
      </c>
      <c r="P8" s="19" t="s">
        <v>41</v>
      </c>
      <c r="Q8" s="21">
        <v>0</v>
      </c>
      <c r="R8" s="21">
        <f>Q8*O8</f>
        <v>0</v>
      </c>
      <c r="S8" s="21">
        <f t="shared" si="0"/>
        <v>0</v>
      </c>
      <c r="T8" s="21">
        <f t="shared" si="1"/>
        <v>0</v>
      </c>
      <c r="U8" s="17" t="s">
        <v>42</v>
      </c>
      <c r="V8" s="33">
        <v>42124</v>
      </c>
      <c r="W8" s="17" t="s">
        <v>73</v>
      </c>
      <c r="X8" s="17"/>
      <c r="Y8" s="17" t="s">
        <v>44</v>
      </c>
      <c r="Z8" s="19" t="s">
        <v>45</v>
      </c>
      <c r="AA8" s="21">
        <v>5949.63</v>
      </c>
    </row>
    <row r="9" spans="1:27" ht="135">
      <c r="A9" s="17" t="s">
        <v>74</v>
      </c>
      <c r="B9" s="17" t="s">
        <v>75</v>
      </c>
      <c r="C9" s="17" t="s">
        <v>76</v>
      </c>
      <c r="D9" s="18" t="s">
        <v>31</v>
      </c>
      <c r="E9" s="17" t="s">
        <v>32</v>
      </c>
      <c r="F9" s="17" t="s">
        <v>77</v>
      </c>
      <c r="G9" s="17" t="s">
        <v>34</v>
      </c>
      <c r="H9" s="17" t="s">
        <v>35</v>
      </c>
      <c r="I9" s="17" t="s">
        <v>36</v>
      </c>
      <c r="J9" s="17" t="s">
        <v>37</v>
      </c>
      <c r="K9" s="19" t="s">
        <v>34</v>
      </c>
      <c r="L9" s="17" t="s">
        <v>78</v>
      </c>
      <c r="M9" s="17" t="s">
        <v>39</v>
      </c>
      <c r="N9" s="17" t="s">
        <v>66</v>
      </c>
      <c r="O9" s="20">
        <v>1</v>
      </c>
      <c r="P9" s="19" t="s">
        <v>41</v>
      </c>
      <c r="Q9" s="21">
        <v>0</v>
      </c>
      <c r="R9" s="21">
        <f>Q9*O9</f>
        <v>0</v>
      </c>
      <c r="S9" s="21">
        <f t="shared" si="0"/>
        <v>0</v>
      </c>
      <c r="T9" s="21">
        <f t="shared" si="1"/>
        <v>0</v>
      </c>
      <c r="U9" s="17" t="s">
        <v>42</v>
      </c>
      <c r="V9" s="33">
        <v>42124</v>
      </c>
      <c r="W9" s="17" t="s">
        <v>73</v>
      </c>
      <c r="X9" s="17"/>
      <c r="Y9" s="17" t="s">
        <v>44</v>
      </c>
      <c r="Z9" s="19" t="s">
        <v>45</v>
      </c>
      <c r="AA9" s="21">
        <v>9432.35</v>
      </c>
    </row>
    <row r="10" spans="1:27" ht="135">
      <c r="A10" s="17" t="s">
        <v>79</v>
      </c>
      <c r="B10" s="17" t="s">
        <v>80</v>
      </c>
      <c r="C10" s="17" t="s">
        <v>81</v>
      </c>
      <c r="D10" s="18" t="s">
        <v>31</v>
      </c>
      <c r="E10" s="17" t="s">
        <v>82</v>
      </c>
      <c r="F10" s="17" t="s">
        <v>83</v>
      </c>
      <c r="G10" s="17" t="s">
        <v>34</v>
      </c>
      <c r="H10" s="17" t="s">
        <v>35</v>
      </c>
      <c r="I10" s="17" t="s">
        <v>36</v>
      </c>
      <c r="J10" s="17" t="s">
        <v>37</v>
      </c>
      <c r="K10" s="19" t="s">
        <v>34</v>
      </c>
      <c r="L10" s="17" t="s">
        <v>84</v>
      </c>
      <c r="M10" s="17" t="s">
        <v>39</v>
      </c>
      <c r="N10" s="17" t="s">
        <v>79</v>
      </c>
      <c r="O10" s="20">
        <v>1</v>
      </c>
      <c r="P10" s="19" t="s">
        <v>41</v>
      </c>
      <c r="Q10" s="21">
        <v>0</v>
      </c>
      <c r="R10" s="21">
        <f>Q10*O10</f>
        <v>0</v>
      </c>
      <c r="S10" s="21">
        <f t="shared" si="0"/>
        <v>0</v>
      </c>
      <c r="T10" s="21">
        <f t="shared" si="1"/>
        <v>0</v>
      </c>
      <c r="U10" s="17" t="s">
        <v>42</v>
      </c>
      <c r="V10" s="33">
        <v>42124</v>
      </c>
      <c r="W10" s="17" t="s">
        <v>73</v>
      </c>
      <c r="X10" s="17"/>
      <c r="Y10" s="17" t="s">
        <v>44</v>
      </c>
      <c r="Z10" s="19" t="s">
        <v>45</v>
      </c>
      <c r="AA10" s="21">
        <v>9867.69</v>
      </c>
    </row>
    <row r="11" spans="1:27" ht="105">
      <c r="A11" s="17" t="s">
        <v>85</v>
      </c>
      <c r="B11" s="17" t="s">
        <v>86</v>
      </c>
      <c r="C11" s="17" t="s">
        <v>87</v>
      </c>
      <c r="D11" s="18" t="s">
        <v>88</v>
      </c>
      <c r="E11" s="17" t="s">
        <v>89</v>
      </c>
      <c r="F11" s="17" t="s">
        <v>90</v>
      </c>
      <c r="G11" s="17" t="s">
        <v>91</v>
      </c>
      <c r="H11" s="17" t="s">
        <v>35</v>
      </c>
      <c r="I11" s="17" t="s">
        <v>36</v>
      </c>
      <c r="J11" s="17" t="s">
        <v>53</v>
      </c>
      <c r="K11" s="19"/>
      <c r="L11" s="17" t="s">
        <v>54</v>
      </c>
      <c r="M11" s="17" t="s">
        <v>92</v>
      </c>
      <c r="N11" s="17" t="s">
        <v>93</v>
      </c>
      <c r="O11" s="20">
        <v>1</v>
      </c>
      <c r="P11" s="19" t="s">
        <v>57</v>
      </c>
      <c r="Q11" s="21">
        <v>0</v>
      </c>
      <c r="R11" s="21">
        <f>Q11*O11</f>
        <v>0</v>
      </c>
      <c r="S11" s="21">
        <f t="shared" si="0"/>
        <v>0</v>
      </c>
      <c r="T11" s="21">
        <f t="shared" si="1"/>
        <v>0</v>
      </c>
      <c r="U11" s="17" t="s">
        <v>58</v>
      </c>
      <c r="V11" s="33">
        <v>42124</v>
      </c>
      <c r="W11" s="17" t="s">
        <v>54</v>
      </c>
      <c r="X11" s="17"/>
      <c r="Y11" s="17" t="s">
        <v>60</v>
      </c>
      <c r="Z11" s="19" t="s">
        <v>45</v>
      </c>
      <c r="AA11" s="21">
        <v>17264.02</v>
      </c>
    </row>
    <row r="12" spans="1:27" ht="105">
      <c r="A12" s="17" t="s">
        <v>94</v>
      </c>
      <c r="B12" s="17" t="s">
        <v>95</v>
      </c>
      <c r="C12" s="17" t="s">
        <v>96</v>
      </c>
      <c r="D12" s="18" t="s">
        <v>88</v>
      </c>
      <c r="E12" s="17" t="s">
        <v>89</v>
      </c>
      <c r="F12" s="17" t="s">
        <v>90</v>
      </c>
      <c r="G12" s="17" t="s">
        <v>91</v>
      </c>
      <c r="H12" s="17" t="s">
        <v>35</v>
      </c>
      <c r="I12" s="17" t="s">
        <v>36</v>
      </c>
      <c r="J12" s="17" t="s">
        <v>53</v>
      </c>
      <c r="K12" s="19"/>
      <c r="L12" s="17" t="s">
        <v>54</v>
      </c>
      <c r="M12" s="17" t="s">
        <v>92</v>
      </c>
      <c r="N12" s="17" t="s">
        <v>93</v>
      </c>
      <c r="O12" s="20">
        <v>1</v>
      </c>
      <c r="P12" s="19" t="s">
        <v>57</v>
      </c>
      <c r="Q12" s="21">
        <v>0</v>
      </c>
      <c r="R12" s="21">
        <f>Q12*O12</f>
        <v>0</v>
      </c>
      <c r="S12" s="21">
        <f t="shared" si="0"/>
        <v>0</v>
      </c>
      <c r="T12" s="21">
        <f t="shared" si="1"/>
        <v>0</v>
      </c>
      <c r="U12" s="17" t="s">
        <v>58</v>
      </c>
      <c r="V12" s="33">
        <v>42124</v>
      </c>
      <c r="W12" s="17" t="s">
        <v>54</v>
      </c>
      <c r="X12" s="17"/>
      <c r="Y12" s="17" t="s">
        <v>60</v>
      </c>
      <c r="Z12" s="19" t="s">
        <v>45</v>
      </c>
      <c r="AA12" s="21">
        <v>17264.02</v>
      </c>
    </row>
    <row r="13" spans="1:27" ht="105">
      <c r="A13" s="17" t="s">
        <v>97</v>
      </c>
      <c r="B13" s="17" t="s">
        <v>98</v>
      </c>
      <c r="C13" s="17" t="s">
        <v>99</v>
      </c>
      <c r="D13" s="18" t="s">
        <v>88</v>
      </c>
      <c r="E13" s="17" t="s">
        <v>89</v>
      </c>
      <c r="F13" s="17" t="s">
        <v>90</v>
      </c>
      <c r="G13" s="17" t="s">
        <v>91</v>
      </c>
      <c r="H13" s="17" t="s">
        <v>35</v>
      </c>
      <c r="I13" s="17" t="s">
        <v>36</v>
      </c>
      <c r="J13" s="17" t="s">
        <v>53</v>
      </c>
      <c r="K13" s="19"/>
      <c r="L13" s="17" t="s">
        <v>54</v>
      </c>
      <c r="M13" s="17" t="s">
        <v>92</v>
      </c>
      <c r="N13" s="17" t="s">
        <v>93</v>
      </c>
      <c r="O13" s="20">
        <v>1</v>
      </c>
      <c r="P13" s="19" t="s">
        <v>57</v>
      </c>
      <c r="Q13" s="21">
        <v>0</v>
      </c>
      <c r="R13" s="21">
        <f>Q13*O13</f>
        <v>0</v>
      </c>
      <c r="S13" s="21">
        <f t="shared" si="0"/>
        <v>0</v>
      </c>
      <c r="T13" s="21">
        <f t="shared" si="1"/>
        <v>0</v>
      </c>
      <c r="U13" s="17" t="s">
        <v>58</v>
      </c>
      <c r="V13" s="33">
        <v>42124</v>
      </c>
      <c r="W13" s="17" t="s">
        <v>54</v>
      </c>
      <c r="X13" s="17"/>
      <c r="Y13" s="17" t="s">
        <v>60</v>
      </c>
      <c r="Z13" s="19" t="s">
        <v>45</v>
      </c>
      <c r="AA13" s="21">
        <v>17264.02</v>
      </c>
    </row>
    <row r="14" spans="1:27" ht="60">
      <c r="A14" s="17" t="s">
        <v>100</v>
      </c>
      <c r="B14" s="17" t="s">
        <v>101</v>
      </c>
      <c r="C14" s="17" t="s">
        <v>102</v>
      </c>
      <c r="D14" s="18" t="s">
        <v>103</v>
      </c>
      <c r="E14" s="17" t="s">
        <v>104</v>
      </c>
      <c r="F14" s="17" t="s">
        <v>105</v>
      </c>
      <c r="G14" s="17" t="s">
        <v>54</v>
      </c>
      <c r="H14" s="17" t="s">
        <v>35</v>
      </c>
      <c r="I14" s="17" t="s">
        <v>36</v>
      </c>
      <c r="J14" s="17" t="s">
        <v>53</v>
      </c>
      <c r="K14" s="19"/>
      <c r="L14" s="17" t="s">
        <v>54</v>
      </c>
      <c r="M14" s="17" t="s">
        <v>92</v>
      </c>
      <c r="N14" s="17" t="s">
        <v>106</v>
      </c>
      <c r="O14" s="20">
        <v>1</v>
      </c>
      <c r="P14" s="19" t="s">
        <v>107</v>
      </c>
      <c r="Q14" s="21">
        <v>0</v>
      </c>
      <c r="R14" s="21">
        <f>Q14*O14</f>
        <v>0</v>
      </c>
      <c r="S14" s="21">
        <f t="shared" si="0"/>
        <v>0</v>
      </c>
      <c r="T14" s="21">
        <f t="shared" si="1"/>
        <v>0</v>
      </c>
      <c r="U14" s="17" t="s">
        <v>58</v>
      </c>
      <c r="V14" s="33">
        <v>42124</v>
      </c>
      <c r="W14" s="17" t="s">
        <v>54</v>
      </c>
      <c r="X14" s="17"/>
      <c r="Y14" s="17" t="s">
        <v>60</v>
      </c>
      <c r="Z14" s="19" t="s">
        <v>45</v>
      </c>
      <c r="AA14" s="21">
        <v>7983.69</v>
      </c>
    </row>
    <row r="15" spans="1:27" ht="60">
      <c r="A15" s="17" t="s">
        <v>108</v>
      </c>
      <c r="B15" s="17" t="s">
        <v>109</v>
      </c>
      <c r="C15" s="17" t="s">
        <v>110</v>
      </c>
      <c r="D15" s="18" t="s">
        <v>103</v>
      </c>
      <c r="E15" s="17" t="s">
        <v>104</v>
      </c>
      <c r="F15" s="17" t="s">
        <v>105</v>
      </c>
      <c r="G15" s="17" t="s">
        <v>54</v>
      </c>
      <c r="H15" s="17" t="s">
        <v>35</v>
      </c>
      <c r="I15" s="17" t="s">
        <v>36</v>
      </c>
      <c r="J15" s="17" t="s">
        <v>53</v>
      </c>
      <c r="K15" s="19"/>
      <c r="L15" s="17" t="s">
        <v>54</v>
      </c>
      <c r="M15" s="17" t="s">
        <v>92</v>
      </c>
      <c r="N15" s="17" t="s">
        <v>106</v>
      </c>
      <c r="O15" s="20">
        <v>1</v>
      </c>
      <c r="P15" s="19" t="s">
        <v>107</v>
      </c>
      <c r="Q15" s="21">
        <v>0</v>
      </c>
      <c r="R15" s="21">
        <f>Q15*O15</f>
        <v>0</v>
      </c>
      <c r="S15" s="21">
        <f t="shared" si="0"/>
        <v>0</v>
      </c>
      <c r="T15" s="21">
        <f t="shared" si="1"/>
        <v>0</v>
      </c>
      <c r="U15" s="17" t="s">
        <v>58</v>
      </c>
      <c r="V15" s="33">
        <v>42124</v>
      </c>
      <c r="W15" s="17" t="s">
        <v>54</v>
      </c>
      <c r="X15" s="17"/>
      <c r="Y15" s="17" t="s">
        <v>60</v>
      </c>
      <c r="Z15" s="19" t="s">
        <v>45</v>
      </c>
      <c r="AA15" s="21">
        <v>7983.69</v>
      </c>
    </row>
    <row r="16" spans="1:27" ht="60">
      <c r="A16" s="17" t="s">
        <v>111</v>
      </c>
      <c r="B16" s="17" t="s">
        <v>112</v>
      </c>
      <c r="C16" s="17" t="s">
        <v>113</v>
      </c>
      <c r="D16" s="18" t="s">
        <v>103</v>
      </c>
      <c r="E16" s="17" t="s">
        <v>104</v>
      </c>
      <c r="F16" s="17" t="s">
        <v>105</v>
      </c>
      <c r="G16" s="17" t="s">
        <v>54</v>
      </c>
      <c r="H16" s="17" t="s">
        <v>35</v>
      </c>
      <c r="I16" s="17" t="s">
        <v>36</v>
      </c>
      <c r="J16" s="17" t="s">
        <v>53</v>
      </c>
      <c r="K16" s="19"/>
      <c r="L16" s="17" t="s">
        <v>54</v>
      </c>
      <c r="M16" s="17" t="s">
        <v>92</v>
      </c>
      <c r="N16" s="17" t="s">
        <v>106</v>
      </c>
      <c r="O16" s="20">
        <v>1</v>
      </c>
      <c r="P16" s="19" t="s">
        <v>107</v>
      </c>
      <c r="Q16" s="21">
        <v>0</v>
      </c>
      <c r="R16" s="21">
        <f>Q16*O16</f>
        <v>0</v>
      </c>
      <c r="S16" s="21">
        <f t="shared" si="0"/>
        <v>0</v>
      </c>
      <c r="T16" s="21">
        <f t="shared" si="1"/>
        <v>0</v>
      </c>
      <c r="U16" s="17" t="s">
        <v>58</v>
      </c>
      <c r="V16" s="33">
        <v>42124</v>
      </c>
      <c r="W16" s="17" t="s">
        <v>54</v>
      </c>
      <c r="X16" s="17"/>
      <c r="Y16" s="17" t="s">
        <v>60</v>
      </c>
      <c r="Z16" s="19" t="s">
        <v>45</v>
      </c>
      <c r="AA16" s="21">
        <v>7983.69</v>
      </c>
    </row>
    <row r="17" spans="1:27" ht="120">
      <c r="A17" s="17" t="s">
        <v>114</v>
      </c>
      <c r="B17" s="17" t="s">
        <v>115</v>
      </c>
      <c r="C17" s="17" t="s">
        <v>116</v>
      </c>
      <c r="D17" s="18" t="s">
        <v>117</v>
      </c>
      <c r="E17" s="17" t="s">
        <v>118</v>
      </c>
      <c r="F17" s="17" t="s">
        <v>119</v>
      </c>
      <c r="G17" s="17" t="s">
        <v>120</v>
      </c>
      <c r="H17" s="17" t="s">
        <v>35</v>
      </c>
      <c r="I17" s="17" t="s">
        <v>36</v>
      </c>
      <c r="J17" s="17" t="s">
        <v>121</v>
      </c>
      <c r="K17" s="19" t="s">
        <v>34</v>
      </c>
      <c r="L17" s="17" t="s">
        <v>54</v>
      </c>
      <c r="M17" s="17" t="s">
        <v>122</v>
      </c>
      <c r="N17" s="17" t="s">
        <v>34</v>
      </c>
      <c r="O17" s="20">
        <v>1</v>
      </c>
      <c r="P17" s="19" t="s">
        <v>57</v>
      </c>
      <c r="Q17" s="21">
        <v>0</v>
      </c>
      <c r="R17" s="21">
        <f>Q17*O17</f>
        <v>0</v>
      </c>
      <c r="S17" s="21">
        <f t="shared" si="0"/>
        <v>0</v>
      </c>
      <c r="T17" s="21">
        <f t="shared" si="1"/>
        <v>0</v>
      </c>
      <c r="U17" s="17" t="s">
        <v>58</v>
      </c>
      <c r="V17" s="33">
        <v>42124</v>
      </c>
      <c r="W17" s="17" t="s">
        <v>123</v>
      </c>
      <c r="X17" s="17"/>
      <c r="Y17" s="17" t="s">
        <v>60</v>
      </c>
      <c r="Z17" s="19" t="s">
        <v>124</v>
      </c>
      <c r="AA17" s="21">
        <v>3731</v>
      </c>
    </row>
    <row r="18" spans="1:27" ht="105">
      <c r="A18" s="17" t="s">
        <v>125</v>
      </c>
      <c r="B18" s="17" t="s">
        <v>126</v>
      </c>
      <c r="C18" s="17" t="s">
        <v>127</v>
      </c>
      <c r="D18" s="18" t="s">
        <v>128</v>
      </c>
      <c r="E18" s="17" t="s">
        <v>129</v>
      </c>
      <c r="F18" s="17" t="s">
        <v>130</v>
      </c>
      <c r="G18" s="17" t="s">
        <v>131</v>
      </c>
      <c r="H18" s="17" t="s">
        <v>35</v>
      </c>
      <c r="I18" s="17" t="s">
        <v>36</v>
      </c>
      <c r="J18" s="17" t="s">
        <v>132</v>
      </c>
      <c r="K18" s="19"/>
      <c r="L18" s="17" t="s">
        <v>54</v>
      </c>
      <c r="M18" s="17" t="s">
        <v>133</v>
      </c>
      <c r="N18" s="17" t="s">
        <v>134</v>
      </c>
      <c r="O18" s="20">
        <v>1</v>
      </c>
      <c r="P18" s="19" t="s">
        <v>41</v>
      </c>
      <c r="Q18" s="21">
        <v>0</v>
      </c>
      <c r="R18" s="21">
        <f>Q18*O18</f>
        <v>0</v>
      </c>
      <c r="S18" s="21">
        <f t="shared" si="0"/>
        <v>0</v>
      </c>
      <c r="T18" s="21">
        <f t="shared" si="1"/>
        <v>0</v>
      </c>
      <c r="U18" s="17" t="s">
        <v>135</v>
      </c>
      <c r="V18" s="33">
        <v>42124</v>
      </c>
      <c r="W18" s="17" t="s">
        <v>54</v>
      </c>
      <c r="X18" s="17"/>
      <c r="Y18" s="17" t="s">
        <v>60</v>
      </c>
      <c r="Z18" s="19" t="s">
        <v>45</v>
      </c>
      <c r="AA18" s="21">
        <v>2808.32</v>
      </c>
    </row>
    <row r="19" spans="1:27" ht="105">
      <c r="A19" s="17" t="s">
        <v>56</v>
      </c>
      <c r="B19" s="17" t="s">
        <v>136</v>
      </c>
      <c r="C19" s="17" t="s">
        <v>137</v>
      </c>
      <c r="D19" s="18" t="s">
        <v>128</v>
      </c>
      <c r="E19" s="17" t="s">
        <v>129</v>
      </c>
      <c r="F19" s="17" t="s">
        <v>130</v>
      </c>
      <c r="G19" s="17" t="s">
        <v>131</v>
      </c>
      <c r="H19" s="17" t="s">
        <v>35</v>
      </c>
      <c r="I19" s="17" t="s">
        <v>36</v>
      </c>
      <c r="J19" s="17" t="s">
        <v>132</v>
      </c>
      <c r="K19" s="19"/>
      <c r="L19" s="17" t="s">
        <v>54</v>
      </c>
      <c r="M19" s="17" t="s">
        <v>133</v>
      </c>
      <c r="N19" s="17" t="s">
        <v>134</v>
      </c>
      <c r="O19" s="20">
        <v>1</v>
      </c>
      <c r="P19" s="19" t="s">
        <v>41</v>
      </c>
      <c r="Q19" s="21">
        <v>0</v>
      </c>
      <c r="R19" s="21">
        <f>Q19*O19</f>
        <v>0</v>
      </c>
      <c r="S19" s="21">
        <f t="shared" si="0"/>
        <v>0</v>
      </c>
      <c r="T19" s="21">
        <f t="shared" si="1"/>
        <v>0</v>
      </c>
      <c r="U19" s="17" t="s">
        <v>135</v>
      </c>
      <c r="V19" s="33">
        <v>42124</v>
      </c>
      <c r="W19" s="17" t="s">
        <v>54</v>
      </c>
      <c r="X19" s="17"/>
      <c r="Y19" s="17" t="s">
        <v>60</v>
      </c>
      <c r="Z19" s="19" t="s">
        <v>45</v>
      </c>
      <c r="AA19" s="21">
        <v>2808.32</v>
      </c>
    </row>
    <row r="20" spans="1:27" ht="105">
      <c r="A20" s="17" t="s">
        <v>93</v>
      </c>
      <c r="B20" s="17" t="s">
        <v>138</v>
      </c>
      <c r="C20" s="17" t="s">
        <v>139</v>
      </c>
      <c r="D20" s="18" t="s">
        <v>128</v>
      </c>
      <c r="E20" s="17" t="s">
        <v>129</v>
      </c>
      <c r="F20" s="17" t="s">
        <v>130</v>
      </c>
      <c r="G20" s="17" t="s">
        <v>131</v>
      </c>
      <c r="H20" s="17" t="s">
        <v>35</v>
      </c>
      <c r="I20" s="17" t="s">
        <v>36</v>
      </c>
      <c r="J20" s="17" t="s">
        <v>132</v>
      </c>
      <c r="K20" s="19"/>
      <c r="L20" s="17" t="s">
        <v>54</v>
      </c>
      <c r="M20" s="17" t="s">
        <v>133</v>
      </c>
      <c r="N20" s="17" t="s">
        <v>134</v>
      </c>
      <c r="O20" s="20">
        <v>1</v>
      </c>
      <c r="P20" s="19" t="s">
        <v>41</v>
      </c>
      <c r="Q20" s="21">
        <v>0</v>
      </c>
      <c r="R20" s="21">
        <f>Q20*O20</f>
        <v>0</v>
      </c>
      <c r="S20" s="21">
        <f t="shared" si="0"/>
        <v>0</v>
      </c>
      <c r="T20" s="21">
        <f t="shared" si="1"/>
        <v>0</v>
      </c>
      <c r="U20" s="17" t="s">
        <v>135</v>
      </c>
      <c r="V20" s="33">
        <v>42124</v>
      </c>
      <c r="W20" s="17" t="s">
        <v>54</v>
      </c>
      <c r="X20" s="17"/>
      <c r="Y20" s="17" t="s">
        <v>60</v>
      </c>
      <c r="Z20" s="19" t="s">
        <v>45</v>
      </c>
      <c r="AA20" s="21">
        <v>2808.32</v>
      </c>
    </row>
    <row r="21" spans="1:27" ht="105">
      <c r="A21" s="17" t="s">
        <v>140</v>
      </c>
      <c r="B21" s="17" t="s">
        <v>141</v>
      </c>
      <c r="C21" s="17" t="s">
        <v>142</v>
      </c>
      <c r="D21" s="18" t="s">
        <v>128</v>
      </c>
      <c r="E21" s="17" t="s">
        <v>129</v>
      </c>
      <c r="F21" s="17" t="s">
        <v>130</v>
      </c>
      <c r="G21" s="17" t="s">
        <v>131</v>
      </c>
      <c r="H21" s="17" t="s">
        <v>35</v>
      </c>
      <c r="I21" s="17" t="s">
        <v>36</v>
      </c>
      <c r="J21" s="17" t="s">
        <v>132</v>
      </c>
      <c r="K21" s="19"/>
      <c r="L21" s="17" t="s">
        <v>54</v>
      </c>
      <c r="M21" s="17" t="s">
        <v>133</v>
      </c>
      <c r="N21" s="17" t="s">
        <v>134</v>
      </c>
      <c r="O21" s="20">
        <v>1</v>
      </c>
      <c r="P21" s="19" t="s">
        <v>41</v>
      </c>
      <c r="Q21" s="21">
        <v>0</v>
      </c>
      <c r="R21" s="21">
        <f>Q21*O21</f>
        <v>0</v>
      </c>
      <c r="S21" s="21">
        <f t="shared" si="0"/>
        <v>0</v>
      </c>
      <c r="T21" s="21">
        <f t="shared" si="1"/>
        <v>0</v>
      </c>
      <c r="U21" s="17" t="s">
        <v>135</v>
      </c>
      <c r="V21" s="33">
        <v>42124</v>
      </c>
      <c r="W21" s="17" t="s">
        <v>54</v>
      </c>
      <c r="X21" s="17"/>
      <c r="Y21" s="17" t="s">
        <v>60</v>
      </c>
      <c r="Z21" s="19" t="s">
        <v>45</v>
      </c>
      <c r="AA21" s="21">
        <v>2808.32</v>
      </c>
    </row>
    <row r="22" spans="1:27" ht="105">
      <c r="A22" s="17" t="s">
        <v>143</v>
      </c>
      <c r="B22" s="17" t="s">
        <v>144</v>
      </c>
      <c r="C22" s="17" t="s">
        <v>145</v>
      </c>
      <c r="D22" s="18" t="s">
        <v>128</v>
      </c>
      <c r="E22" s="17" t="s">
        <v>129</v>
      </c>
      <c r="F22" s="17" t="s">
        <v>130</v>
      </c>
      <c r="G22" s="17" t="s">
        <v>131</v>
      </c>
      <c r="H22" s="17" t="s">
        <v>35</v>
      </c>
      <c r="I22" s="17" t="s">
        <v>36</v>
      </c>
      <c r="J22" s="17" t="s">
        <v>132</v>
      </c>
      <c r="K22" s="19"/>
      <c r="L22" s="17" t="s">
        <v>54</v>
      </c>
      <c r="M22" s="17" t="s">
        <v>133</v>
      </c>
      <c r="N22" s="17" t="s">
        <v>134</v>
      </c>
      <c r="O22" s="20">
        <v>1</v>
      </c>
      <c r="P22" s="19" t="s">
        <v>41</v>
      </c>
      <c r="Q22" s="21">
        <v>0</v>
      </c>
      <c r="R22" s="21">
        <f>Q22*O22</f>
        <v>0</v>
      </c>
      <c r="S22" s="21">
        <f t="shared" si="0"/>
        <v>0</v>
      </c>
      <c r="T22" s="21">
        <f t="shared" si="1"/>
        <v>0</v>
      </c>
      <c r="U22" s="17" t="s">
        <v>135</v>
      </c>
      <c r="V22" s="33">
        <v>42124</v>
      </c>
      <c r="W22" s="17" t="s">
        <v>54</v>
      </c>
      <c r="X22" s="17"/>
      <c r="Y22" s="17" t="s">
        <v>60</v>
      </c>
      <c r="Z22" s="19" t="s">
        <v>45</v>
      </c>
      <c r="AA22" s="21">
        <v>2808.32</v>
      </c>
    </row>
    <row r="23" spans="1:27" ht="105">
      <c r="A23" s="17" t="s">
        <v>146</v>
      </c>
      <c r="B23" s="17" t="s">
        <v>147</v>
      </c>
      <c r="C23" s="17" t="s">
        <v>148</v>
      </c>
      <c r="D23" s="18" t="s">
        <v>128</v>
      </c>
      <c r="E23" s="17" t="s">
        <v>129</v>
      </c>
      <c r="F23" s="17" t="s">
        <v>130</v>
      </c>
      <c r="G23" s="17" t="s">
        <v>131</v>
      </c>
      <c r="H23" s="17" t="s">
        <v>35</v>
      </c>
      <c r="I23" s="17" t="s">
        <v>36</v>
      </c>
      <c r="J23" s="17" t="s">
        <v>132</v>
      </c>
      <c r="K23" s="19"/>
      <c r="L23" s="17" t="s">
        <v>54</v>
      </c>
      <c r="M23" s="17" t="s">
        <v>133</v>
      </c>
      <c r="N23" s="17" t="s">
        <v>134</v>
      </c>
      <c r="O23" s="20">
        <v>1</v>
      </c>
      <c r="P23" s="19" t="s">
        <v>41</v>
      </c>
      <c r="Q23" s="21">
        <v>0</v>
      </c>
      <c r="R23" s="21">
        <f>Q23*O23</f>
        <v>0</v>
      </c>
      <c r="S23" s="21">
        <f t="shared" si="0"/>
        <v>0</v>
      </c>
      <c r="T23" s="21">
        <f t="shared" si="1"/>
        <v>0</v>
      </c>
      <c r="U23" s="17" t="s">
        <v>135</v>
      </c>
      <c r="V23" s="33">
        <v>42124</v>
      </c>
      <c r="W23" s="17" t="s">
        <v>54</v>
      </c>
      <c r="X23" s="17"/>
      <c r="Y23" s="17" t="s">
        <v>60</v>
      </c>
      <c r="Z23" s="19" t="s">
        <v>45</v>
      </c>
      <c r="AA23" s="21">
        <v>2808.32</v>
      </c>
    </row>
    <row r="24" spans="1:27" ht="105">
      <c r="A24" s="17" t="s">
        <v>106</v>
      </c>
      <c r="B24" s="17" t="s">
        <v>149</v>
      </c>
      <c r="C24" s="17" t="s">
        <v>150</v>
      </c>
      <c r="D24" s="18" t="s">
        <v>128</v>
      </c>
      <c r="E24" s="17" t="s">
        <v>129</v>
      </c>
      <c r="F24" s="17" t="s">
        <v>130</v>
      </c>
      <c r="G24" s="17" t="s">
        <v>131</v>
      </c>
      <c r="H24" s="17" t="s">
        <v>35</v>
      </c>
      <c r="I24" s="17" t="s">
        <v>36</v>
      </c>
      <c r="J24" s="17" t="s">
        <v>132</v>
      </c>
      <c r="K24" s="19"/>
      <c r="L24" s="17" t="s">
        <v>54</v>
      </c>
      <c r="M24" s="17" t="s">
        <v>133</v>
      </c>
      <c r="N24" s="17" t="s">
        <v>134</v>
      </c>
      <c r="O24" s="20">
        <v>1</v>
      </c>
      <c r="P24" s="19" t="s">
        <v>41</v>
      </c>
      <c r="Q24" s="21">
        <v>0</v>
      </c>
      <c r="R24" s="21">
        <f>Q24*O24</f>
        <v>0</v>
      </c>
      <c r="S24" s="21">
        <f t="shared" si="0"/>
        <v>0</v>
      </c>
      <c r="T24" s="21">
        <f t="shared" si="1"/>
        <v>0</v>
      </c>
      <c r="U24" s="17" t="s">
        <v>135</v>
      </c>
      <c r="V24" s="33">
        <v>42124</v>
      </c>
      <c r="W24" s="17" t="s">
        <v>54</v>
      </c>
      <c r="X24" s="17"/>
      <c r="Y24" s="17" t="s">
        <v>60</v>
      </c>
      <c r="Z24" s="19" t="s">
        <v>45</v>
      </c>
      <c r="AA24" s="21">
        <v>2808.32</v>
      </c>
    </row>
    <row r="25" spans="1:27" ht="105">
      <c r="A25" s="17" t="s">
        <v>151</v>
      </c>
      <c r="B25" s="17" t="s">
        <v>152</v>
      </c>
      <c r="C25" s="17" t="s">
        <v>153</v>
      </c>
      <c r="D25" s="18" t="s">
        <v>128</v>
      </c>
      <c r="E25" s="17" t="s">
        <v>129</v>
      </c>
      <c r="F25" s="17" t="s">
        <v>130</v>
      </c>
      <c r="G25" s="17" t="s">
        <v>131</v>
      </c>
      <c r="H25" s="17" t="s">
        <v>35</v>
      </c>
      <c r="I25" s="17" t="s">
        <v>36</v>
      </c>
      <c r="J25" s="17" t="s">
        <v>132</v>
      </c>
      <c r="K25" s="19"/>
      <c r="L25" s="17" t="s">
        <v>54</v>
      </c>
      <c r="M25" s="17" t="s">
        <v>133</v>
      </c>
      <c r="N25" s="17" t="s">
        <v>134</v>
      </c>
      <c r="O25" s="20">
        <v>1</v>
      </c>
      <c r="P25" s="19" t="s">
        <v>41</v>
      </c>
      <c r="Q25" s="21">
        <v>0</v>
      </c>
      <c r="R25" s="21">
        <f>Q25*O25</f>
        <v>0</v>
      </c>
      <c r="S25" s="21">
        <f t="shared" si="0"/>
        <v>0</v>
      </c>
      <c r="T25" s="21">
        <f t="shared" si="1"/>
        <v>0</v>
      </c>
      <c r="U25" s="17" t="s">
        <v>135</v>
      </c>
      <c r="V25" s="33">
        <v>42124</v>
      </c>
      <c r="W25" s="17" t="s">
        <v>54</v>
      </c>
      <c r="X25" s="17"/>
      <c r="Y25" s="17" t="s">
        <v>60</v>
      </c>
      <c r="Z25" s="19" t="s">
        <v>45</v>
      </c>
      <c r="AA25" s="21">
        <v>2808.32</v>
      </c>
    </row>
    <row r="26" spans="1:27" ht="105">
      <c r="A26" s="17" t="s">
        <v>154</v>
      </c>
      <c r="B26" s="17" t="s">
        <v>155</v>
      </c>
      <c r="C26" s="17" t="s">
        <v>156</v>
      </c>
      <c r="D26" s="18" t="s">
        <v>128</v>
      </c>
      <c r="E26" s="17" t="s">
        <v>129</v>
      </c>
      <c r="F26" s="17" t="s">
        <v>130</v>
      </c>
      <c r="G26" s="17" t="s">
        <v>131</v>
      </c>
      <c r="H26" s="17" t="s">
        <v>35</v>
      </c>
      <c r="I26" s="17" t="s">
        <v>36</v>
      </c>
      <c r="J26" s="17" t="s">
        <v>132</v>
      </c>
      <c r="K26" s="19"/>
      <c r="L26" s="17" t="s">
        <v>54</v>
      </c>
      <c r="M26" s="17" t="s">
        <v>133</v>
      </c>
      <c r="N26" s="17" t="s">
        <v>134</v>
      </c>
      <c r="O26" s="20">
        <v>1</v>
      </c>
      <c r="P26" s="19" t="s">
        <v>41</v>
      </c>
      <c r="Q26" s="21">
        <v>0</v>
      </c>
      <c r="R26" s="21">
        <f>Q26*O26</f>
        <v>0</v>
      </c>
      <c r="S26" s="21">
        <f t="shared" si="0"/>
        <v>0</v>
      </c>
      <c r="T26" s="21">
        <f t="shared" si="1"/>
        <v>0</v>
      </c>
      <c r="U26" s="17" t="s">
        <v>135</v>
      </c>
      <c r="V26" s="33">
        <v>42124</v>
      </c>
      <c r="W26" s="17" t="s">
        <v>54</v>
      </c>
      <c r="X26" s="17"/>
      <c r="Y26" s="17" t="s">
        <v>60</v>
      </c>
      <c r="Z26" s="19" t="s">
        <v>45</v>
      </c>
      <c r="AA26" s="21">
        <v>2808.32</v>
      </c>
    </row>
    <row r="27" spans="1:27" ht="60">
      <c r="A27" s="17" t="s">
        <v>157</v>
      </c>
      <c r="B27" s="17" t="s">
        <v>158</v>
      </c>
      <c r="C27" s="17" t="s">
        <v>159</v>
      </c>
      <c r="D27" s="18" t="s">
        <v>160</v>
      </c>
      <c r="E27" s="17" t="s">
        <v>161</v>
      </c>
      <c r="F27" s="17" t="s">
        <v>162</v>
      </c>
      <c r="G27" s="17" t="s">
        <v>91</v>
      </c>
      <c r="H27" s="17" t="s">
        <v>35</v>
      </c>
      <c r="I27" s="17" t="s">
        <v>36</v>
      </c>
      <c r="J27" s="17" t="s">
        <v>132</v>
      </c>
      <c r="K27" s="19"/>
      <c r="L27" s="17" t="s">
        <v>54</v>
      </c>
      <c r="M27" s="17" t="s">
        <v>133</v>
      </c>
      <c r="N27" s="17" t="s">
        <v>163</v>
      </c>
      <c r="O27" s="20">
        <v>1</v>
      </c>
      <c r="P27" s="19" t="s">
        <v>164</v>
      </c>
      <c r="Q27" s="21">
        <v>0</v>
      </c>
      <c r="R27" s="21">
        <f>Q27*O27</f>
        <v>0</v>
      </c>
      <c r="S27" s="21">
        <f t="shared" si="0"/>
        <v>0</v>
      </c>
      <c r="T27" s="21">
        <f t="shared" si="1"/>
        <v>0</v>
      </c>
      <c r="U27" s="17" t="s">
        <v>135</v>
      </c>
      <c r="V27" s="33">
        <v>42124</v>
      </c>
      <c r="W27" s="17" t="s">
        <v>54</v>
      </c>
      <c r="X27" s="17"/>
      <c r="Y27" s="17" t="s">
        <v>60</v>
      </c>
      <c r="Z27" s="19" t="s">
        <v>45</v>
      </c>
      <c r="AA27" s="21">
        <v>17748.740000000002</v>
      </c>
    </row>
    <row r="28" spans="1:27" ht="60">
      <c r="A28" s="17" t="s">
        <v>165</v>
      </c>
      <c r="B28" s="17" t="s">
        <v>166</v>
      </c>
      <c r="C28" s="17" t="s">
        <v>167</v>
      </c>
      <c r="D28" s="18" t="s">
        <v>160</v>
      </c>
      <c r="E28" s="17" t="s">
        <v>161</v>
      </c>
      <c r="F28" s="17" t="s">
        <v>162</v>
      </c>
      <c r="G28" s="17" t="s">
        <v>91</v>
      </c>
      <c r="H28" s="17" t="s">
        <v>35</v>
      </c>
      <c r="I28" s="17" t="s">
        <v>36</v>
      </c>
      <c r="J28" s="17" t="s">
        <v>132</v>
      </c>
      <c r="K28" s="19"/>
      <c r="L28" s="17" t="s">
        <v>54</v>
      </c>
      <c r="M28" s="17" t="s">
        <v>133</v>
      </c>
      <c r="N28" s="17" t="s">
        <v>163</v>
      </c>
      <c r="O28" s="20">
        <v>1</v>
      </c>
      <c r="P28" s="19" t="s">
        <v>164</v>
      </c>
      <c r="Q28" s="21">
        <v>0</v>
      </c>
      <c r="R28" s="21">
        <f>Q28*O28</f>
        <v>0</v>
      </c>
      <c r="S28" s="21">
        <f t="shared" si="0"/>
        <v>0</v>
      </c>
      <c r="T28" s="21">
        <f t="shared" si="1"/>
        <v>0</v>
      </c>
      <c r="U28" s="17" t="s">
        <v>135</v>
      </c>
      <c r="V28" s="33">
        <v>42124</v>
      </c>
      <c r="W28" s="17" t="s">
        <v>54</v>
      </c>
      <c r="X28" s="17"/>
      <c r="Y28" s="17" t="s">
        <v>60</v>
      </c>
      <c r="Z28" s="19" t="s">
        <v>45</v>
      </c>
      <c r="AA28" s="21">
        <v>17748.740000000002</v>
      </c>
    </row>
    <row r="29" spans="1:27" ht="60">
      <c r="A29" s="17" t="s">
        <v>168</v>
      </c>
      <c r="B29" s="17" t="s">
        <v>169</v>
      </c>
      <c r="C29" s="17" t="s">
        <v>170</v>
      </c>
      <c r="D29" s="18" t="s">
        <v>160</v>
      </c>
      <c r="E29" s="17" t="s">
        <v>161</v>
      </c>
      <c r="F29" s="17" t="s">
        <v>162</v>
      </c>
      <c r="G29" s="17" t="s">
        <v>91</v>
      </c>
      <c r="H29" s="17" t="s">
        <v>35</v>
      </c>
      <c r="I29" s="17" t="s">
        <v>36</v>
      </c>
      <c r="J29" s="17" t="s">
        <v>132</v>
      </c>
      <c r="K29" s="19"/>
      <c r="L29" s="17" t="s">
        <v>54</v>
      </c>
      <c r="M29" s="17" t="s">
        <v>133</v>
      </c>
      <c r="N29" s="17" t="s">
        <v>163</v>
      </c>
      <c r="O29" s="20">
        <v>1</v>
      </c>
      <c r="P29" s="19" t="s">
        <v>164</v>
      </c>
      <c r="Q29" s="21">
        <v>0</v>
      </c>
      <c r="R29" s="21">
        <f>Q29*O29</f>
        <v>0</v>
      </c>
      <c r="S29" s="21">
        <f t="shared" si="0"/>
        <v>0</v>
      </c>
      <c r="T29" s="21">
        <f t="shared" si="1"/>
        <v>0</v>
      </c>
      <c r="U29" s="17" t="s">
        <v>135</v>
      </c>
      <c r="V29" s="33">
        <v>42124</v>
      </c>
      <c r="W29" s="17" t="s">
        <v>54</v>
      </c>
      <c r="X29" s="17"/>
      <c r="Y29" s="17" t="s">
        <v>60</v>
      </c>
      <c r="Z29" s="19" t="s">
        <v>45</v>
      </c>
      <c r="AA29" s="21">
        <v>17748.740000000002</v>
      </c>
    </row>
    <row r="30" spans="1:27" ht="30">
      <c r="A30" s="17"/>
      <c r="B30" s="17"/>
      <c r="C30" s="17"/>
      <c r="D30" s="18"/>
      <c r="E30" s="17"/>
      <c r="F30" s="17"/>
      <c r="G30" s="17"/>
      <c r="H30" s="17"/>
      <c r="I30" s="17"/>
      <c r="J30" s="17"/>
      <c r="K30" s="19"/>
      <c r="L30" s="17"/>
      <c r="M30" s="17"/>
      <c r="N30" s="17" t="s">
        <v>171</v>
      </c>
      <c r="O30" s="20">
        <f>SUM(O4:O29)</f>
        <v>26</v>
      </c>
      <c r="P30" s="19"/>
      <c r="Q30" s="21"/>
      <c r="R30" s="21">
        <f>SUM(R4:R29)</f>
        <v>0</v>
      </c>
      <c r="S30" s="21">
        <f>SUM(S4:S29)</f>
        <v>0</v>
      </c>
      <c r="T30" s="21">
        <f>SUM(T4:T29)</f>
        <v>0</v>
      </c>
      <c r="U30" s="17"/>
      <c r="V30" s="22"/>
      <c r="W30" s="17"/>
      <c r="X30" s="17"/>
      <c r="Y30" s="17"/>
      <c r="Z30" s="19"/>
      <c r="AA30" s="21">
        <f>SUMPRODUCT(Y4:Y29,AA4:AA29)</f>
        <v>0</v>
      </c>
    </row>
    <row r="31" spans="1:27">
      <c r="A31" s="23"/>
      <c r="B31" s="23" t="s">
        <v>172</v>
      </c>
      <c r="C31" s="23"/>
      <c r="D31" s="23"/>
      <c r="E31" s="23"/>
      <c r="F31" s="23"/>
      <c r="G31" s="23"/>
      <c r="H31" s="23"/>
      <c r="I31" s="23"/>
      <c r="J31" s="23"/>
      <c r="K31" s="24"/>
      <c r="L31" s="23"/>
      <c r="M31" s="23"/>
      <c r="N31" s="23"/>
      <c r="O31" s="25"/>
      <c r="P31" s="24"/>
      <c r="Q31" s="26"/>
      <c r="R31" s="26"/>
      <c r="S31" s="26"/>
      <c r="T31" s="26"/>
      <c r="U31" s="23"/>
      <c r="V31" s="27"/>
      <c r="W31" s="23"/>
      <c r="X31" s="23"/>
      <c r="Y31" s="23"/>
      <c r="Z31" s="24"/>
      <c r="AA31" s="26"/>
    </row>
    <row r="32" spans="1:27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28"/>
      <c r="L32" s="16"/>
      <c r="M32" s="16"/>
      <c r="N32" s="16"/>
      <c r="O32" s="29"/>
      <c r="P32" s="28"/>
      <c r="Q32" s="30"/>
      <c r="R32" s="30"/>
      <c r="S32" s="30"/>
      <c r="T32" s="30"/>
      <c r="U32" s="16"/>
      <c r="V32" s="31"/>
      <c r="W32" s="16"/>
      <c r="X32" s="16"/>
      <c r="Y32" s="16"/>
      <c r="Z32" s="28"/>
      <c r="AA32" s="30"/>
    </row>
    <row r="33" spans="1:27">
      <c r="A33" s="16"/>
      <c r="B33" s="16"/>
      <c r="C33" s="16"/>
      <c r="D33" s="16"/>
      <c r="E33" s="16"/>
      <c r="F33" s="16"/>
      <c r="G33" s="16"/>
      <c r="H33" s="16"/>
      <c r="I33" s="16"/>
      <c r="J33" s="16" t="s">
        <v>173</v>
      </c>
      <c r="K33" s="28"/>
      <c r="L33" s="16"/>
      <c r="M33" s="16"/>
      <c r="N33" s="16"/>
      <c r="O33" s="29"/>
      <c r="P33" s="28"/>
      <c r="Q33" s="30"/>
      <c r="R33" s="30"/>
      <c r="S33" s="30"/>
      <c r="T33" s="30"/>
      <c r="U33" s="16"/>
      <c r="V33" s="31"/>
      <c r="W33" s="16"/>
      <c r="X33" s="16"/>
      <c r="Y33" s="16"/>
      <c r="Z33" s="28"/>
      <c r="AA33" s="30"/>
    </row>
    <row r="34" spans="1:27">
      <c r="A34" s="16"/>
      <c r="B34" s="16"/>
      <c r="C34" s="16"/>
      <c r="D34" s="16"/>
      <c r="E34" s="16" t="s">
        <v>174</v>
      </c>
      <c r="F34" s="16"/>
      <c r="G34" s="16"/>
      <c r="H34" s="16"/>
      <c r="I34" s="16"/>
      <c r="J34" s="16"/>
      <c r="K34" s="28"/>
      <c r="L34" s="16"/>
      <c r="M34" s="16"/>
      <c r="N34" s="16"/>
      <c r="O34" s="29"/>
      <c r="P34" s="28"/>
      <c r="Q34" s="30"/>
      <c r="R34" s="30" t="s">
        <v>175</v>
      </c>
      <c r="S34" s="30"/>
      <c r="T34" s="30"/>
      <c r="U34" s="16"/>
      <c r="V34" s="31"/>
      <c r="W34" s="16"/>
      <c r="X34" s="16"/>
      <c r="Y34" s="16"/>
      <c r="Z34" s="28"/>
      <c r="AA34" s="30"/>
    </row>
    <row r="35" spans="1:27">
      <c r="A35" s="16"/>
      <c r="B35" s="16"/>
      <c r="C35" s="16"/>
      <c r="D35" s="16"/>
      <c r="E35" s="16" t="s">
        <v>176</v>
      </c>
      <c r="F35" s="16"/>
      <c r="G35" s="16"/>
      <c r="H35" s="16"/>
      <c r="I35" s="16"/>
      <c r="J35" s="16"/>
      <c r="K35" s="28"/>
      <c r="L35" s="16"/>
      <c r="M35" s="16"/>
      <c r="N35" s="16"/>
      <c r="O35" s="29"/>
      <c r="P35" s="28"/>
      <c r="Q35" s="30"/>
      <c r="R35" s="30" t="s">
        <v>176</v>
      </c>
      <c r="S35" s="30"/>
      <c r="T35" s="30"/>
      <c r="U35" s="16"/>
      <c r="V35" s="31"/>
      <c r="W35" s="16"/>
      <c r="X35" s="16"/>
      <c r="Y35" s="16"/>
      <c r="Z35" s="28"/>
      <c r="AA35" s="30"/>
    </row>
    <row r="36" spans="1:27">
      <c r="A36" s="16"/>
      <c r="B36" s="16"/>
      <c r="C36" s="16"/>
      <c r="D36" s="16"/>
      <c r="E36" s="16"/>
      <c r="F36" s="16" t="s">
        <v>177</v>
      </c>
      <c r="G36" s="16"/>
      <c r="H36" s="16"/>
      <c r="I36" s="16"/>
      <c r="J36" s="16"/>
      <c r="K36" s="28"/>
      <c r="L36" s="16"/>
      <c r="M36" s="16"/>
      <c r="N36" s="16"/>
      <c r="O36" s="29"/>
      <c r="P36" s="28"/>
      <c r="Q36" s="30"/>
      <c r="R36" s="30"/>
      <c r="S36" s="30" t="s">
        <v>177</v>
      </c>
      <c r="T36" s="30"/>
      <c r="U36" s="16"/>
      <c r="V36" s="31"/>
      <c r="W36" s="16"/>
      <c r="X36" s="16"/>
      <c r="Y36" s="16"/>
      <c r="Z36" s="28"/>
      <c r="AA36" s="30"/>
    </row>
  </sheetData>
  <autoFilter ref="A3:Z3"/>
  <mergeCells count="2">
    <mergeCell ref="G1:R1"/>
    <mergeCell ref="S1:Y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3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Общий</vt:lpstr>
      <vt:lpstr>Общий!Область_печати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7707</dc:creator>
  <cp:lastModifiedBy>7707</cp:lastModifiedBy>
  <cp:lastPrinted>2009-02-23T10:25:08Z</cp:lastPrinted>
  <dcterms:created xsi:type="dcterms:W3CDTF">2007-11-07T07:16:05Z</dcterms:created>
  <dcterms:modified xsi:type="dcterms:W3CDTF">2014-07-14T13:53:43Z</dcterms:modified>
</cp:coreProperties>
</file>